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I39" i="27" l="1"/>
  <c r="G39" i="27"/>
  <c r="E39" i="27"/>
  <c r="G38" i="27"/>
  <c r="E38" i="27"/>
  <c r="C5" i="18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I38" i="27" s="1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E16" i="15"/>
  <c r="D16" i="15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J34" i="19"/>
  <c r="L36" i="21"/>
  <c r="J36" i="21"/>
  <c r="F20" i="15"/>
  <c r="F27" i="15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<sst xmlns="http://schemas.openxmlformats.org/spreadsheetml/2006/main" count="708" uniqueCount="214">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</sst>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1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Broumovsko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1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1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12</v>
      </c>
      <c r="F10" s="412">
        <f>VLOOKUP($B$5,'NESAHAT tabulka_vsechny_kraje'!$A$20:$S$27,5,FALSE)</f>
        <v>4</v>
      </c>
      <c r="G10" s="412">
        <f>VLOOKUP($B$5,'NESAHAT tabulka_vsechny_kraje'!$A$20:$S$27,6,FALSE)</f>
        <v>1</v>
      </c>
      <c r="H10" s="412">
        <f>VLOOKUP($B$5,'NESAHAT tabulka_vsechny_kraje'!$A$20:$S$27,7,FALSE)</f>
        <v>6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3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24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37848</v>
      </c>
      <c r="E20" s="436">
        <f>VLOOKUP($B$5,'NESAHAT tabulka_vsechny_kraje'!$A$5:$Q$12,4,FALSE)</f>
        <v>725230</v>
      </c>
      <c r="F20" s="436">
        <f>VLOOKUP($B$5,'NESAHAT tabulka_vsechny_kraje'!$A$5:$Q$12,5,FALSE)</f>
        <v>279491</v>
      </c>
      <c r="G20" s="436">
        <f>VLOOKUP($B$5,'NESAHAT tabulka_vsechny_kraje'!$A$5:$Q$12,6,FALSE)</f>
        <v>63973</v>
      </c>
      <c r="H20" s="436">
        <f>VLOOKUP($B$5,'NESAHAT tabulka_vsechny_kraje'!$A$5:$Q$12,7,FALSE)</f>
        <v>515244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37848</v>
      </c>
      <c r="E21" s="438">
        <f>IF(E20&gt;0,E20/E10,0)</f>
        <v>60435.833333333336</v>
      </c>
      <c r="F21" s="438">
        <f>IF(F20&gt;0,F20/F10,0)</f>
        <v>69872.75</v>
      </c>
      <c r="G21" s="438">
        <f>IF(G20&gt;0,G20/G10,0)</f>
        <v>63973</v>
      </c>
      <c r="H21" s="438">
        <f>IF(H20&gt;0,H20/H10,0)</f>
        <v>85874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1946143.2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1621786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1297428.8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0</v>
      </c>
      <c r="F27" s="446">
        <f>VLOOKUP($B$5,'NESAHAT tabulka_vsechny_kraje'!$A$5:$Q$12,12,FALSE)</f>
        <v>19208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1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9462</v>
      </c>
      <c r="D49" s="557"/>
      <c r="E49" s="556">
        <f>ROUND(IF('2_Spec_rozsahu_zakázky'!E10&gt;0,J34*'2_Spec_rozsahu_zakázky'!E20/'2_Spec_rozsahu_zakázky'!E10,0),0)</f>
        <v>15109</v>
      </c>
      <c r="F49" s="557"/>
      <c r="G49" s="556">
        <f>ROUND(IF('2_Spec_rozsahu_zakázky'!F10&gt;0,N34*'2_Spec_rozsahu_zakázky'!F20/'2_Spec_rozsahu_zakázky'!F10,0),0)</f>
        <v>17468</v>
      </c>
      <c r="H49" s="557"/>
      <c r="I49" s="556">
        <f>ROUND(IF('2_Spec_rozsahu_zakázky'!G10&gt;0,R34*'2_Spec_rozsahu_zakázky'!G20/'2_Spec_rozsahu_zakázky'!G10,0),0)</f>
        <v>15993</v>
      </c>
      <c r="J49" s="557"/>
      <c r="K49" s="556">
        <f>ROUND(IF('2_Spec_rozsahu_zakázky'!H10&gt;0,V34*'2_Spec_rozsahu_zakázky'!H20/'2_Spec_rozsahu_zakázky'!H10,0),0)</f>
        <v>21469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1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9462</v>
      </c>
      <c r="D16" s="589"/>
      <c r="E16" s="588">
        <f>'3_Nákladove_položky_zaokrouhlen'!E49</f>
        <v>15109</v>
      </c>
      <c r="F16" s="589"/>
      <c r="G16" s="588">
        <f>'3_Nákladove_položky_zaokrouhlen'!G49</f>
        <v>17468</v>
      </c>
      <c r="H16" s="589"/>
      <c r="I16" s="588">
        <f>'3_Nákladove_položky_zaokrouhlen'!I49</f>
        <v>15993</v>
      </c>
      <c r="J16" s="589"/>
      <c r="K16" s="588">
        <f>'3_Nákladove_položky_zaokrouhlen'!K49</f>
        <v>21469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405446.5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61999999.999999993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405446.5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1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12</v>
      </c>
      <c r="G16" s="652"/>
      <c r="H16" s="652">
        <f>'2_Spec_rozsahu_zakázky'!F10</f>
        <v>4</v>
      </c>
      <c r="I16" s="652"/>
      <c r="J16" s="652">
        <f>'2_Spec_rozsahu_zakázky'!G10</f>
        <v>1</v>
      </c>
      <c r="K16" s="652"/>
      <c r="L16" s="652">
        <f>'2_Spec_rozsahu_zakázky'!H10</f>
        <v>6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37848</v>
      </c>
      <c r="E17" s="648"/>
      <c r="F17" s="648">
        <f>'2_Spec_rozsahu_zakázky'!E21</f>
        <v>60435.833333333336</v>
      </c>
      <c r="G17" s="648"/>
      <c r="H17" s="648">
        <f>'2_Spec_rozsahu_zakázky'!F21</f>
        <v>69872.75</v>
      </c>
      <c r="I17" s="648"/>
      <c r="J17" s="648">
        <f>'2_Spec_rozsahu_zakázky'!G21</f>
        <v>63973</v>
      </c>
      <c r="K17" s="648"/>
      <c r="L17" s="648">
        <f>'2_Spec_rozsahu_zakázky'!H21</f>
        <v>85874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0.1190175267941163</v>
      </c>
      <c r="E19" s="644"/>
      <c r="F19" s="644">
        <f t="shared" ref="F19" si="0">IF($D$17+$F$17+$H$17+$J$17+$L$17=0,0,F17/($D$17+$F$17+$H$17+$J$17+$L$17))</f>
        <v>0.19004764883414571</v>
      </c>
      <c r="G19" s="644"/>
      <c r="H19" s="644">
        <f t="shared" ref="H19" si="1">IF($D$17+$F$17+$H$17+$J$17+$L$17=0,0,H17/($D$17+$F$17+$H$17+$J$17+$L$17))</f>
        <v>0.21972315301478518</v>
      </c>
      <c r="I19" s="644"/>
      <c r="J19" s="644">
        <f t="shared" ref="J19" si="2">IF($D$17+$F$17+$H$17+$J$17+$L$17=0,0,J17/($D$17+$F$17+$H$17+$J$17+$L$17))</f>
        <v>0.20117068911435221</v>
      </c>
      <c r="K19" s="644"/>
      <c r="L19" s="644">
        <f t="shared" ref="L19" si="3">IF($D$17+$F$17+$H$17+$J$17+$L$17=0,0,L17/($D$17+$F$17+$H$17+$J$17+$L$17))</f>
        <v>0.27004098224260048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1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9462</v>
      </c>
      <c r="F34" s="712"/>
      <c r="G34" s="712">
        <f>'4_Cenová_nabidka - souhrn'!E16</f>
        <v>15109</v>
      </c>
      <c r="H34" s="712"/>
      <c r="I34" s="712">
        <f>'4_Cenová_nabidka - souhrn'!G16</f>
        <v>17468</v>
      </c>
      <c r="J34" s="712"/>
      <c r="K34" s="712">
        <f>'4_Cenová_nabidka - souhrn'!I16</f>
        <v>15993</v>
      </c>
      <c r="L34" s="712"/>
      <c r="M34" s="712">
        <f>'4_Cenová_nabidka - souhrn'!K16</f>
        <v>21469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gc0bmBrwhNr/0+Z0W6IW3PgGIrGwTFn9dL0TWqJXzab63P48B6SRJzh3i3Ekjrt3BW4BJrKJMMogoa4zixHpdA==" saltValue="GKcWIa5VwYRCqkdqv5YIiA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1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Broumovsko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1</v>
      </c>
      <c r="C5" s="70"/>
      <c r="D5" s="235">
        <f>'1_Ident_udaje'!C5</f>
        <v>1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12</v>
      </c>
      <c r="G10" s="785"/>
      <c r="H10" s="785">
        <f>VLOOKUP($B$5,'NESAHAT tabulka_vsechny_kraje'!$A$20:$S$27,5,FALSE)</f>
        <v>4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6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3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24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0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37848</v>
      </c>
      <c r="E20" s="804"/>
      <c r="F20" s="804">
        <f>VLOOKUP($B$5,'NESAHAT tabulka_vsechny_kraje'!$A$5:$Q$12,4,FALSE)</f>
        <v>725230</v>
      </c>
      <c r="G20" s="804"/>
      <c r="H20" s="804">
        <f>VLOOKUP($B$5,'NESAHAT tabulka_vsechny_kraje'!$A$5:$Q$12,5,FALSE)</f>
        <v>279491</v>
      </c>
      <c r="I20" s="804"/>
      <c r="J20" s="804">
        <f>VLOOKUP($B$5,'NESAHAT tabulka_vsechny_kraje'!$A$5:$Q$12,6,FALSE)</f>
        <v>63973</v>
      </c>
      <c r="K20" s="804"/>
      <c r="L20" s="804">
        <f>VLOOKUP($B$5,'NESAHAT tabulka_vsechny_kraje'!$A$5:$Q$12,7,FALSE)</f>
        <v>515244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37848</v>
      </c>
      <c r="E21" s="648"/>
      <c r="F21" s="648">
        <f>IF(F20&gt;0,F20/F10,0)</f>
        <v>60435.833333333336</v>
      </c>
      <c r="G21" s="648"/>
      <c r="H21" s="648">
        <f>IF(H20&gt;0,H20/H10,0)</f>
        <v>69872.75</v>
      </c>
      <c r="I21" s="648"/>
      <c r="J21" s="648">
        <f>IF(J20&gt;0,J20/J10,0)</f>
        <v>63973</v>
      </c>
      <c r="K21" s="648"/>
      <c r="L21" s="648">
        <f>IF(L20&gt;0,L20/L10,0)</f>
        <v>85874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1946143.2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1621786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1297428.8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19208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10601000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353; 354; 358; 359; 360; 361; 362; 363; 364; 365; 366; 367; 368; 370; 371; 372; 373; 374; 375; 376; 377; 378; 379; 405; 406; 407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1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1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2018-10-24T12:46:39Z</cp:lastPrinted>
  <dcterms:created xsi:type="dcterms:W3CDTF">2015-02-02T14:01:48Z</dcterms:created>
  <dcterms:modified xsi:type="dcterms:W3CDTF">2019-02-06T15:21:38Z</dcterms:modified>
</cp:coreProperties>
</file>